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1 квартал\ЗЦПТ Март — повтор\ЗЦПТ март РиУ\Объявление Каз\"/>
    </mc:Choice>
  </mc:AlternateContent>
  <bookViews>
    <workbookView xWindow="0" yWindow="0" windowWidth="38400" windowHeight="17115"/>
  </bookViews>
  <sheets>
    <sheet name="Услуги (2)" sheetId="2" r:id="rId1"/>
  </sheets>
  <definedNames>
    <definedName name="_xlnm._FilterDatabase" localSheetId="0" hidden="1">'Услуги (2)'!$A$5:$P$8</definedName>
    <definedName name="_xlnm.Print_Area" localSheetId="0">'Услуги (2)'!$A$1:$P$11</definedName>
  </definedNames>
  <calcPr calcId="152511"/>
</workbook>
</file>

<file path=xl/calcChain.xml><?xml version="1.0" encoding="utf-8"?>
<calcChain xmlns="http://schemas.openxmlformats.org/spreadsheetml/2006/main">
  <c r="K7" i="2" l="1"/>
  <c r="K6" i="2"/>
  <c r="L6" i="2" l="1"/>
  <c r="M6" i="2" l="1"/>
  <c r="L7" i="2"/>
  <c r="M7" i="2" s="1"/>
</calcChain>
</file>

<file path=xl/sharedStrings.xml><?xml version="1.0" encoding="utf-8"?>
<sst xmlns="http://schemas.openxmlformats.org/spreadsheetml/2006/main" count="41" uniqueCount="36">
  <si>
    <t>№ Лота</t>
  </si>
  <si>
    <t>Наименование заказчика (его структурное подразделение)</t>
  </si>
  <si>
    <t>Срок оказания услуг</t>
  </si>
  <si>
    <t>Место оказания услуг</t>
  </si>
  <si>
    <t>ЦЖС</t>
  </si>
  <si>
    <t>__________________________________________</t>
  </si>
  <si>
    <t xml:space="preserve">Қосымша 1
тендерлік құжаттамаға
</t>
  </si>
  <si>
    <t>Сатып алынатын қызметтер тізбесі</t>
  </si>
  <si>
    <t xml:space="preserve"> сатып алу жоспары бойынша № позиция</t>
  </si>
  <si>
    <t>Сатып алынатын тауарлардың, жұмыстардың, көрсетілетін қызметтердің атауы</t>
  </si>
  <si>
    <t>БНАЖ бойынша код*</t>
  </si>
  <si>
    <t>Тауарлардың, жұмыстардың, қызметтердің қосымша сипаттамасы**</t>
  </si>
  <si>
    <t>Жұмыстарды, қызметтерді өлшеу бірлігі</t>
  </si>
  <si>
    <t>Тауарлардың, жұмыстардың, көрсетілетін қызметтердің саны (көлемі)</t>
  </si>
  <si>
    <t>Бірліктің маркетингтік бағасы, рубльмен ҚҚС-сыз</t>
  </si>
  <si>
    <t>Рубльмен ҚҚС есептемегенде тауарларды, жұмыстарды, қызметтерді сатып алуға бөлінген сома</t>
  </si>
  <si>
    <t>Рубльдегі ҚҚС-ты ескере отырып, тауарларды, жұмыстарды, қызметтерді сатып алуға бөлінген сома</t>
  </si>
  <si>
    <t>Тауарларды, жұмыстарды, көрсетілетін қызметтерді жеткізу орны</t>
  </si>
  <si>
    <t>Тауарларды, жұмыстарды, көрсетілетін қызметтерді жеткізу мерзімі</t>
  </si>
  <si>
    <t>Аванстық төлем мөлшері, %</t>
  </si>
  <si>
    <t>0. тауарды қабылдау-беру актісіне, орындалған жұмыстар, көрсетілетін қызметтер актісіне қол қойылған сәттен бастап 30 жұмыс күні ішінде түпкілікті есеп айырысу</t>
  </si>
  <si>
    <t>шарт күшіне енген күннен бастап 2025 жылғы 31 желтоқсанға дейін</t>
  </si>
  <si>
    <t>Алтай өлкесі, Горняк қаласы, Шығыс теміржол учаскесі</t>
  </si>
  <si>
    <t>Дана</t>
  </si>
  <si>
    <t>* ТЖҚ БНАЖ - "Самұрық-Қазына Келісімшарт"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 Тауарлардың, жұмыстардың, көрсетілетін қызметтердің толық сипаттамасы мен сипаттамасы техникалық ерекшелікте көрсетіледі (тендерлік құжаттамаға 2-қосымша).</t>
  </si>
  <si>
    <t xml:space="preserve">"ҚТЖ "ҰК"АҚ-"ЖЖУ"филиалының </t>
  </si>
  <si>
    <t>90 У</t>
  </si>
  <si>
    <t>712019.000.000005</t>
  </si>
  <si>
    <t>104 У</t>
  </si>
  <si>
    <t>331218.200.000000</t>
  </si>
  <si>
    <t>директоры</t>
  </si>
  <si>
    <t>Д.У.Кожахметов</t>
  </si>
  <si>
    <t>Өлшеу құралдарын тексеру жөніндегі қызметтер</t>
  </si>
  <si>
    <t>ҚР СТ 2.4-2019. Кернеу трансформаторы. Кернеу трансформаторларын сынау</t>
  </si>
  <si>
    <t>Климаттық (кондиционерлік) жабдықтар мен жүйелерге / желдету жүйелері мен жабдықтарына техникалық қызмет көрсету жөніндегі қызметтер</t>
  </si>
  <si>
    <t>Сплит-жүйе кондиционерлеріне сервистік қызмет көрсету: жұмысқа жарамдылығын тексеру, құрамдас бөліктерді тазалау, шағын профилактикалық жөндеу, хладогеннің ағып кетуін іздеу және жою, хладогенмен толтыру, АВТО мұнараның қызметтері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</si>
</sst>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2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view="pageBreakPreview" zoomScaleNormal="100" zoomScaleSheetLayoutView="100" workbookViewId="0">
      <selection activeCell="E6" sqref="E6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4" customWidth="1"/>
    <col min="6" max="6" width="33.5703125" style="5" customWidth="1"/>
    <col min="7" max="7" width="12.7109375" style="5" customWidth="1"/>
    <col min="8" max="8" width="15.7109375" style="5" customWidth="1"/>
    <col min="9" max="9" width="13.5703125" style="5" hidden="1" customWidth="1"/>
    <col min="10" max="10" width="12.7109375" style="5" hidden="1" customWidth="1"/>
    <col min="11" max="11" width="13.85546875" style="5" customWidth="1"/>
    <col min="12" max="13" width="24.140625" style="5" customWidth="1"/>
    <col min="14" max="14" width="13.5703125" style="5" customWidth="1"/>
    <col min="15" max="15" width="20.5703125" style="5" customWidth="1"/>
    <col min="16" max="16" width="18.140625" style="5" customWidth="1"/>
    <col min="17" max="17" width="8.85546875" style="5"/>
    <col min="18" max="18" width="13.28515625" style="5" bestFit="1" customWidth="1"/>
    <col min="19" max="19" width="14.7109375" style="5" bestFit="1" customWidth="1"/>
    <col min="20" max="16384" width="8.85546875" style="5"/>
  </cols>
  <sheetData>
    <row r="1" spans="1:18" ht="15" customHeight="1" x14ac:dyDescent="0.25">
      <c r="K1" s="28" t="s">
        <v>6</v>
      </c>
      <c r="L1" s="28"/>
      <c r="M1" s="28"/>
      <c r="N1" s="28"/>
    </row>
    <row r="2" spans="1:18" ht="30" customHeight="1" x14ac:dyDescent="0.25">
      <c r="K2" s="28"/>
      <c r="L2" s="28"/>
      <c r="M2" s="28"/>
      <c r="N2" s="28"/>
    </row>
    <row r="3" spans="1:18" ht="15.75" x14ac:dyDescent="0.25">
      <c r="D3" s="24" t="s">
        <v>7</v>
      </c>
      <c r="E3" s="24"/>
      <c r="F3" s="24"/>
      <c r="G3" s="24"/>
      <c r="H3" s="24"/>
      <c r="K3" s="7"/>
      <c r="L3" s="7"/>
      <c r="M3" s="7"/>
    </row>
    <row r="5" spans="1:18" ht="57" customHeight="1" x14ac:dyDescent="0.25">
      <c r="A5" s="1" t="s">
        <v>0</v>
      </c>
      <c r="B5" s="2" t="s">
        <v>1</v>
      </c>
      <c r="C5" s="2" t="s">
        <v>8</v>
      </c>
      <c r="D5" s="3" t="s">
        <v>9</v>
      </c>
      <c r="E5" s="12" t="s">
        <v>10</v>
      </c>
      <c r="F5" s="3" t="s">
        <v>11</v>
      </c>
      <c r="G5" s="4" t="s">
        <v>12</v>
      </c>
      <c r="H5" s="4" t="s">
        <v>13</v>
      </c>
      <c r="I5" s="4" t="s">
        <v>2</v>
      </c>
      <c r="J5" s="4" t="s">
        <v>3</v>
      </c>
      <c r="K5" s="22" t="s">
        <v>14</v>
      </c>
      <c r="L5" s="4" t="s">
        <v>15</v>
      </c>
      <c r="M5" s="4" t="s">
        <v>16</v>
      </c>
      <c r="N5" s="9" t="s">
        <v>17</v>
      </c>
      <c r="O5" s="9" t="s">
        <v>18</v>
      </c>
      <c r="P5" s="10" t="s">
        <v>19</v>
      </c>
    </row>
    <row r="6" spans="1:18" s="16" customFormat="1" ht="127.5" x14ac:dyDescent="0.25">
      <c r="A6" s="11">
        <v>1</v>
      </c>
      <c r="B6" s="8" t="s">
        <v>4</v>
      </c>
      <c r="C6" s="20" t="s">
        <v>26</v>
      </c>
      <c r="D6" s="23" t="s">
        <v>32</v>
      </c>
      <c r="E6" s="8" t="s">
        <v>27</v>
      </c>
      <c r="F6" s="8" t="s">
        <v>33</v>
      </c>
      <c r="G6" s="23" t="s">
        <v>23</v>
      </c>
      <c r="H6" s="21">
        <v>18</v>
      </c>
      <c r="I6" s="8"/>
      <c r="J6" s="8"/>
      <c r="K6" s="19">
        <f>587942.6/5</f>
        <v>117588.51999999999</v>
      </c>
      <c r="L6" s="19">
        <f>K6*H6</f>
        <v>2116593.36</v>
      </c>
      <c r="M6" s="18">
        <f>L6*1.2</f>
        <v>2539912.0319999997</v>
      </c>
      <c r="N6" s="17" t="s">
        <v>22</v>
      </c>
      <c r="O6" s="17" t="s">
        <v>21</v>
      </c>
      <c r="P6" s="17" t="s">
        <v>20</v>
      </c>
    </row>
    <row r="7" spans="1:18" s="16" customFormat="1" ht="127.5" customHeight="1" x14ac:dyDescent="0.25">
      <c r="A7" s="11">
        <v>2</v>
      </c>
      <c r="B7" s="8" t="s">
        <v>4</v>
      </c>
      <c r="C7" s="20" t="s">
        <v>28</v>
      </c>
      <c r="D7" s="23" t="s">
        <v>34</v>
      </c>
      <c r="E7" s="8" t="s">
        <v>29</v>
      </c>
      <c r="F7" s="8" t="s">
        <v>35</v>
      </c>
      <c r="G7" s="23" t="s">
        <v>23</v>
      </c>
      <c r="H7" s="21">
        <v>13</v>
      </c>
      <c r="I7" s="8"/>
      <c r="J7" s="8"/>
      <c r="K7" s="19">
        <f>60916.66/5</f>
        <v>12183.332</v>
      </c>
      <c r="L7" s="19">
        <f>191358.8/5</f>
        <v>38271.759999999995</v>
      </c>
      <c r="M7" s="18">
        <f>L7*1.2</f>
        <v>45926.111999999994</v>
      </c>
      <c r="N7" s="17" t="s">
        <v>22</v>
      </c>
      <c r="O7" s="17" t="s">
        <v>21</v>
      </c>
      <c r="P7" s="17" t="s">
        <v>20</v>
      </c>
    </row>
    <row r="8" spans="1:18" ht="45" customHeight="1" x14ac:dyDescent="0.25">
      <c r="B8" s="25" t="s">
        <v>24</v>
      </c>
      <c r="C8" s="25"/>
      <c r="D8" s="25"/>
      <c r="E8" s="25"/>
      <c r="F8" s="25"/>
      <c r="G8" s="25"/>
      <c r="H8" s="25"/>
      <c r="I8" s="25"/>
    </row>
    <row r="10" spans="1:18" ht="15.75" x14ac:dyDescent="0.25">
      <c r="B10" s="6" t="s">
        <v>25</v>
      </c>
      <c r="L10" s="27" t="s">
        <v>5</v>
      </c>
      <c r="M10" s="27"/>
      <c r="N10" s="27"/>
      <c r="O10" s="13" t="s">
        <v>31</v>
      </c>
      <c r="R10" s="15"/>
    </row>
    <row r="11" spans="1:18" x14ac:dyDescent="0.25">
      <c r="B11" s="6" t="s">
        <v>30</v>
      </c>
      <c r="H11" s="6"/>
    </row>
    <row r="12" spans="1:18" x14ac:dyDescent="0.25">
      <c r="B12" s="26"/>
      <c r="C12" s="26"/>
      <c r="D12" s="26"/>
      <c r="E12" s="26"/>
      <c r="F12" s="26"/>
      <c r="G12" s="26"/>
      <c r="H12" s="26"/>
      <c r="I12" s="26"/>
      <c r="J12" s="26"/>
      <c r="K12" s="26"/>
    </row>
  </sheetData>
  <autoFilter ref="A5:P8"/>
  <mergeCells count="5">
    <mergeCell ref="D3:H3"/>
    <mergeCell ref="B8:I8"/>
    <mergeCell ref="B12:K12"/>
    <mergeCell ref="L10:N10"/>
    <mergeCell ref="K1:N2"/>
  </mergeCells>
  <pageMargins left="0.70866141732283472" right="0.19685039370078741" top="0.19685039370078741" bottom="0.19685039370078741" header="0.19685039370078741" footer="0.19685039370078741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2025-01-09T07:38:04Z</cp:lastPrinted>
  <dcterms:created xsi:type="dcterms:W3CDTF">2017-12-20T08:23:22Z</dcterms:created>
  <dcterms:modified xsi:type="dcterms:W3CDTF">2025-03-07T05:19:00Z</dcterms:modified>
</cp:coreProperties>
</file>